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Perancangan sistem digital - OBE 2023 - OK1\"/>
    </mc:Choice>
  </mc:AlternateContent>
  <xr:revisionPtr revIDLastSave="0" documentId="13_ncr:1_{EE58A1CA-78F7-46F1-9363-20003FE8EE6F}" xr6:coauthVersionLast="47" xr6:coauthVersionMax="47" xr10:uidLastSave="{00000000-0000-0000-0000-000000000000}"/>
  <bookViews>
    <workbookView xWindow="-110" yWindow="-110" windowWidth="19420" windowHeight="10300" firstSheet="2" activeTab="6" xr2:uid="{FBAF10B3-273C-40F2-9B1A-AC1637E722B3}"/>
  </bookViews>
  <sheets>
    <sheet name="M. Jabbar Rivai" sheetId="13" r:id="rId1"/>
    <sheet name="Zharif Ammar" sheetId="12" r:id="rId2"/>
    <sheet name="M. Fadilah" sheetId="14" r:id="rId3"/>
    <sheet name="Yudi Prayoga" sheetId="15" r:id="rId4"/>
    <sheet name="Chairinaufal" sheetId="16" r:id="rId5"/>
    <sheet name="Nurul Izza" sheetId="17" r:id="rId6"/>
    <sheet name="Adam Muhamad" sheetId="2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7" l="1"/>
  <c r="K10" i="17"/>
  <c r="L10" i="17" s="1"/>
  <c r="I16" i="17"/>
  <c r="K16" i="17"/>
  <c r="L16" i="17" s="1"/>
  <c r="I22" i="17"/>
  <c r="K22" i="17"/>
  <c r="L22" i="17" s="1"/>
  <c r="I28" i="17"/>
  <c r="K28" i="17"/>
  <c r="L28" i="17" s="1"/>
  <c r="I34" i="17"/>
  <c r="K34" i="17"/>
  <c r="L34" i="17" s="1"/>
  <c r="H41" i="17"/>
  <c r="K41" i="17" s="1"/>
  <c r="L41" i="17" s="1"/>
  <c r="I47" i="17"/>
  <c r="K47" i="17"/>
  <c r="L47" i="17" s="1"/>
  <c r="I53" i="17"/>
  <c r="K53" i="17"/>
  <c r="L53" i="17" s="1"/>
  <c r="I59" i="17"/>
  <c r="K59" i="17"/>
  <c r="L59" i="17" s="1"/>
  <c r="H66" i="17"/>
  <c r="J66" i="17"/>
  <c r="I41" i="17" l="1"/>
  <c r="I66" i="17" s="1"/>
  <c r="L66" i="17"/>
  <c r="K66" i="17"/>
  <c r="J66" i="22" l="1"/>
  <c r="H66" i="22"/>
  <c r="K59" i="22"/>
  <c r="L59" i="22" s="1"/>
  <c r="I59" i="22"/>
  <c r="K53" i="22"/>
  <c r="L53" i="22" s="1"/>
  <c r="I53" i="22"/>
  <c r="K47" i="22"/>
  <c r="L47" i="22" s="1"/>
  <c r="I47" i="22"/>
  <c r="H41" i="22"/>
  <c r="I41" i="22" s="1"/>
  <c r="K34" i="22"/>
  <c r="L34" i="22" s="1"/>
  <c r="I34" i="22"/>
  <c r="K28" i="22"/>
  <c r="L28" i="22" s="1"/>
  <c r="I28" i="22"/>
  <c r="K22" i="22"/>
  <c r="L22" i="22" s="1"/>
  <c r="I22" i="22"/>
  <c r="K16" i="22"/>
  <c r="L16" i="22" s="1"/>
  <c r="I16" i="22"/>
  <c r="K10" i="22"/>
  <c r="I10" i="22"/>
  <c r="J66" i="16"/>
  <c r="H66" i="16"/>
  <c r="K59" i="16"/>
  <c r="L59" i="16" s="1"/>
  <c r="I59" i="16"/>
  <c r="K53" i="16"/>
  <c r="L53" i="16" s="1"/>
  <c r="I53" i="16"/>
  <c r="K47" i="16"/>
  <c r="L47" i="16" s="1"/>
  <c r="I47" i="16"/>
  <c r="H41" i="16"/>
  <c r="I41" i="16" s="1"/>
  <c r="K34" i="16"/>
  <c r="L34" i="16" s="1"/>
  <c r="I34" i="16"/>
  <c r="K28" i="16"/>
  <c r="L28" i="16" s="1"/>
  <c r="I28" i="16"/>
  <c r="K22" i="16"/>
  <c r="L22" i="16" s="1"/>
  <c r="I22" i="16"/>
  <c r="K16" i="16"/>
  <c r="L16" i="16" s="1"/>
  <c r="I16" i="16"/>
  <c r="K10" i="16"/>
  <c r="I10" i="16"/>
  <c r="J66" i="15"/>
  <c r="K59" i="15"/>
  <c r="L59" i="15" s="1"/>
  <c r="I59" i="15"/>
  <c r="K53" i="15"/>
  <c r="L53" i="15" s="1"/>
  <c r="I53" i="15"/>
  <c r="K47" i="15"/>
  <c r="L47" i="15" s="1"/>
  <c r="I47" i="15"/>
  <c r="H41" i="15"/>
  <c r="I41" i="15" s="1"/>
  <c r="K34" i="15"/>
  <c r="L34" i="15" s="1"/>
  <c r="I34" i="15"/>
  <c r="K28" i="15"/>
  <c r="L28" i="15" s="1"/>
  <c r="I28" i="15"/>
  <c r="K22" i="15"/>
  <c r="L22" i="15" s="1"/>
  <c r="I22" i="15"/>
  <c r="K16" i="15"/>
  <c r="L16" i="15" s="1"/>
  <c r="I16" i="15"/>
  <c r="K10" i="15"/>
  <c r="I10" i="15"/>
  <c r="J66" i="14"/>
  <c r="H66" i="14"/>
  <c r="K59" i="14"/>
  <c r="L59" i="14" s="1"/>
  <c r="I59" i="14"/>
  <c r="K53" i="14"/>
  <c r="L53" i="14" s="1"/>
  <c r="I53" i="14"/>
  <c r="K47" i="14"/>
  <c r="L47" i="14" s="1"/>
  <c r="I47" i="14"/>
  <c r="H41" i="14"/>
  <c r="I41" i="14" s="1"/>
  <c r="K34" i="14"/>
  <c r="L34" i="14" s="1"/>
  <c r="I34" i="14"/>
  <c r="K28" i="14"/>
  <c r="L28" i="14" s="1"/>
  <c r="I28" i="14"/>
  <c r="K22" i="14"/>
  <c r="L22" i="14" s="1"/>
  <c r="I22" i="14"/>
  <c r="K16" i="14"/>
  <c r="L16" i="14" s="1"/>
  <c r="I16" i="14"/>
  <c r="K10" i="14"/>
  <c r="I10" i="14"/>
  <c r="J66" i="13"/>
  <c r="K59" i="13"/>
  <c r="L59" i="13" s="1"/>
  <c r="I59" i="13"/>
  <c r="K53" i="13"/>
  <c r="L53" i="13" s="1"/>
  <c r="I53" i="13"/>
  <c r="K47" i="13"/>
  <c r="L47" i="13" s="1"/>
  <c r="I47" i="13"/>
  <c r="H41" i="13"/>
  <c r="I41" i="13" s="1"/>
  <c r="K34" i="13"/>
  <c r="L34" i="13" s="1"/>
  <c r="I34" i="13"/>
  <c r="K28" i="13"/>
  <c r="L28" i="13" s="1"/>
  <c r="I28" i="13"/>
  <c r="K22" i="13"/>
  <c r="L22" i="13" s="1"/>
  <c r="I22" i="13"/>
  <c r="K16" i="13"/>
  <c r="L16" i="13" s="1"/>
  <c r="I16" i="13"/>
  <c r="K10" i="13"/>
  <c r="L10" i="13" s="1"/>
  <c r="I10" i="13"/>
  <c r="J66" i="12"/>
  <c r="H66" i="12"/>
  <c r="K59" i="12"/>
  <c r="L59" i="12" s="1"/>
  <c r="I59" i="12"/>
  <c r="K53" i="12"/>
  <c r="L53" i="12" s="1"/>
  <c r="I53" i="12"/>
  <c r="K47" i="12"/>
  <c r="L47" i="12" s="1"/>
  <c r="I47" i="12"/>
  <c r="H41" i="12"/>
  <c r="I41" i="12" s="1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K41" i="12" l="1"/>
  <c r="L41" i="12" s="1"/>
  <c r="I66" i="13"/>
  <c r="H66" i="13"/>
  <c r="I66" i="12"/>
  <c r="K41" i="16"/>
  <c r="L41" i="16" s="1"/>
  <c r="K41" i="13"/>
  <c r="L41" i="13" s="1"/>
  <c r="I66" i="16"/>
  <c r="K66" i="16"/>
  <c r="K41" i="15"/>
  <c r="L41" i="15" s="1"/>
  <c r="I66" i="15"/>
  <c r="K41" i="22"/>
  <c r="L41" i="22" s="1"/>
  <c r="K41" i="14"/>
  <c r="L41" i="14" s="1"/>
  <c r="I66" i="22"/>
  <c r="I66" i="14"/>
  <c r="H66" i="15"/>
  <c r="K66" i="22"/>
  <c r="L10" i="22"/>
  <c r="L10" i="16"/>
  <c r="L66" i="16" s="1"/>
  <c r="L10" i="15"/>
  <c r="L10" i="14"/>
  <c r="L66" i="13"/>
  <c r="K66" i="13"/>
  <c r="K66" i="12"/>
  <c r="L10" i="12"/>
  <c r="L66" i="12" s="1"/>
  <c r="K66" i="14" l="1"/>
  <c r="L66" i="22"/>
  <c r="L66" i="14"/>
  <c r="L66" i="15"/>
  <c r="K66" i="15"/>
</calcChain>
</file>

<file path=xl/sharedStrings.xml><?xml version="1.0" encoding="utf-8"?>
<sst xmlns="http://schemas.openxmlformats.org/spreadsheetml/2006/main" count="853" uniqueCount="72">
  <si>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</si>
  <si>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</si>
  <si>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</si>
  <si>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</si>
  <si>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</si>
  <si>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</si>
  <si>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</si>
  <si>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</si>
  <si>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</si>
  <si>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</si>
  <si>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</si>
  <si>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</si>
  <si>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</si>
  <si>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</si>
  <si>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</si>
  <si>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</si>
  <si>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</si>
  <si>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</si>
  <si>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</si>
  <si>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</si>
  <si>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</si>
  <si>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</si>
  <si>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</si>
  <si>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</si>
  <si>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</si>
  <si>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</si>
  <si>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</si>
  <si>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</si>
  <si>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</si>
  <si>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</si>
  <si>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</si>
  <si>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</si>
  <si>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</si>
  <si>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</si>
  <si>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</si>
  <si>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</si>
  <si>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2,3,5,6</t>
  </si>
  <si>
    <t>C2</t>
  </si>
  <si>
    <t>3.5</t>
  </si>
  <si>
    <t>C3</t>
  </si>
  <si>
    <t>0.75</t>
  </si>
  <si>
    <t>11-12</t>
  </si>
  <si>
    <t>13.14</t>
  </si>
  <si>
    <t>0.25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</si>
  <si>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</si>
  <si>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</si>
  <si>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</si>
  <si>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</si>
  <si>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</si>
  <si>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</si>
  <si>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</si>
  <si>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</si>
  <si>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</si>
  <si>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</si>
  <si>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</si>
  <si>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</si>
  <si>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</si>
  <si>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:Zharif Ammar</t>
  </si>
  <si>
    <t>NPM : 054120005</t>
  </si>
  <si>
    <t>Nama : Idrus Yusep</t>
  </si>
  <si>
    <t>NPM : 054120019</t>
  </si>
  <si>
    <t>Nama : M. Fadilah</t>
  </si>
  <si>
    <t>NPM : 054120020</t>
  </si>
  <si>
    <t>Nama : Yudi Prayoga</t>
  </si>
  <si>
    <t>NPM : 054120024</t>
  </si>
  <si>
    <t>NPM : 054120035</t>
  </si>
  <si>
    <t>Nama : Nurul Izzah</t>
  </si>
  <si>
    <t>NPM : 054120039</t>
  </si>
  <si>
    <t>Nama : Adam Muhamad</t>
  </si>
  <si>
    <t>NPM : 054120046</t>
  </si>
  <si>
    <t>Nama : Chairinaufal</t>
  </si>
  <si>
    <t>PORTOFOLIO PERKEMBANGAN KEMAMPUAN MATA KULIAH PERANCANGAN SISTEM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</si>
</sst>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76"/>
  <sheetViews>
    <sheetView workbookViewId="0">
      <selection sqref="A1:M1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0.54296875" customWidth="1"/>
    <col min="11" max="11" width="15.6328125" customWidth="1"/>
    <col min="12" max="12" width="14.08984375" customWidth="1"/>
    <col min="13" max="13" width="37.54296875" customWidth="1"/>
  </cols>
  <sheetData>
    <row r="1" spans="1:13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59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60</v>
      </c>
      <c r="K10" s="32">
        <f>SUM(J10:J14)*H10</f>
        <v>4500</v>
      </c>
      <c r="L10" s="19">
        <f>K10/100</f>
        <v>45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75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85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60</v>
      </c>
      <c r="K16" s="32">
        <f>SUM(J16:J20)*H16</f>
        <v>4500</v>
      </c>
      <c r="L16" s="35">
        <f>K16/100</f>
        <v>45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75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85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60</v>
      </c>
      <c r="K22" s="32">
        <f>SUM(J22:J26)*H22</f>
        <v>4500</v>
      </c>
      <c r="L22" s="34">
        <f>K22/100</f>
        <v>45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75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85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60</v>
      </c>
      <c r="K28" s="32">
        <f>SUM(J28:J32)*H28</f>
        <v>4500</v>
      </c>
      <c r="L28" s="34">
        <f>K28/100</f>
        <v>45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75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85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60</v>
      </c>
      <c r="K34" s="32">
        <f>SUM(J34:J38)*H34</f>
        <v>2212.5</v>
      </c>
      <c r="L34" s="34">
        <f>K34/100</f>
        <v>22.125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85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1650</v>
      </c>
      <c r="L41" s="19">
        <f>K41/100</f>
        <v>16.5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85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3600</v>
      </c>
      <c r="L47" s="19">
        <f>K47/100</f>
        <v>36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75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85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3600</v>
      </c>
      <c r="L53" s="19">
        <f>K53/100</f>
        <v>36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75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85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1725</v>
      </c>
      <c r="L59" s="19">
        <f>K59/100</f>
        <v>17.25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85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2650</v>
      </c>
      <c r="K66" s="13">
        <f>SUM(K10:K64)</f>
        <v>30787.5</v>
      </c>
      <c r="L66" s="9">
        <f>SUM(L10:L64)</f>
        <v>307.875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77"/>
  <sheetViews>
    <sheetView workbookViewId="0">
      <selection activeCell="A5" sqref="A5:M5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0.17968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57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4650</v>
      </c>
      <c r="L10" s="19">
        <f>K10/100</f>
        <v>46.5</v>
      </c>
      <c r="M10" s="20" t="s">
        <v>44</v>
      </c>
    </row>
    <row r="11" spans="1:15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4650</v>
      </c>
      <c r="L16" s="35">
        <f>K16/100</f>
        <v>46.5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4800</v>
      </c>
      <c r="L22" s="34">
        <f>K22/100</f>
        <v>48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2325</v>
      </c>
      <c r="L34" s="34">
        <f>K34/100</f>
        <v>23.25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/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75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75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75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75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ht="76.5" customHeight="1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2650</v>
      </c>
      <c r="K66" s="13">
        <f>SUM(K10:K64)</f>
        <v>30925</v>
      </c>
      <c r="L66" s="9">
        <f>SUM(L10:L64)</f>
        <v>309.25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76"/>
  <sheetViews>
    <sheetView workbookViewId="0">
      <selection activeCell="A2" sqref="A2:M2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3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4800</v>
      </c>
      <c r="L10" s="19">
        <f>K10/100</f>
        <v>48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80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4800</v>
      </c>
      <c r="L16" s="35">
        <f>K16/100</f>
        <v>48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2635</v>
      </c>
      <c r="K66" s="13">
        <f>SUM(K10:K64)</f>
        <v>31037.5</v>
      </c>
      <c r="L66" s="9">
        <f>SUM(L10:L64)</f>
        <v>310.375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6"/>
  <sheetViews>
    <sheetView workbookViewId="0">
      <selection activeCell="A2" sqref="A2:M2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0.81640625" customWidth="1"/>
    <col min="11" max="11" width="14.81640625" customWidth="1"/>
    <col min="12" max="12" width="13.54296875" customWidth="1"/>
    <col min="13" max="13" width="51.453125" customWidth="1"/>
  </cols>
  <sheetData>
    <row r="1" spans="1:13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4800</v>
      </c>
      <c r="L10" s="19">
        <f>K10/100</f>
        <v>48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80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4800</v>
      </c>
      <c r="L16" s="35">
        <f>K16/100</f>
        <v>48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2325</v>
      </c>
      <c r="L34" s="34">
        <f>K34/100</f>
        <v>23.25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2720</v>
      </c>
      <c r="K66" s="13">
        <f>SUM(K10:K64)</f>
        <v>31075</v>
      </c>
      <c r="L66" s="9">
        <f>SUM(L10:L64)</f>
        <v>310.75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76"/>
  <sheetViews>
    <sheetView workbookViewId="0">
      <selection sqref="A1:M1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0" customWidth="1"/>
    <col min="11" max="11" width="14" customWidth="1"/>
    <col min="12" max="12" width="12.453125" customWidth="1"/>
    <col min="13" max="13" width="41.08984375" customWidth="1"/>
  </cols>
  <sheetData>
    <row r="1" spans="1:13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90</v>
      </c>
      <c r="K10" s="32">
        <f>SUM(J10:J14)*H10</f>
        <v>4800</v>
      </c>
      <c r="L10" s="19">
        <f>K10/100</f>
        <v>48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90</v>
      </c>
      <c r="K16" s="32">
        <f>SUM(J16:J20)*H16</f>
        <v>4800</v>
      </c>
      <c r="L16" s="35">
        <f>K16/100</f>
        <v>48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90</v>
      </c>
      <c r="K22" s="32">
        <f>SUM(J22:J26)*H22</f>
        <v>4800</v>
      </c>
      <c r="L22" s="34">
        <f>K22/100</f>
        <v>48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90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90</v>
      </c>
      <c r="K34" s="32">
        <f>SUM(J34:J38)*H34</f>
        <v>2400</v>
      </c>
      <c r="L34" s="34">
        <f>K34/100</f>
        <v>24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2805</v>
      </c>
      <c r="K66" s="13">
        <f>SUM(K10:K64)</f>
        <v>31787.5</v>
      </c>
      <c r="L66" s="9">
        <f>SUM(L10:L64)</f>
        <v>317.875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workbookViewId="0">
      <selection activeCell="A2" sqref="A2:M2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3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4650</v>
      </c>
      <c r="L10" s="19">
        <f>K10/100</f>
        <v>46.5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4650</v>
      </c>
      <c r="L16" s="35">
        <f>K16/100</f>
        <v>46.5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4650</v>
      </c>
      <c r="L28" s="34">
        <f>K28/100</f>
        <v>46.5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80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80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80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2580</v>
      </c>
      <c r="K66" s="13">
        <f>SUM(K10:K64)</f>
        <v>30100</v>
      </c>
      <c r="L66" s="9">
        <f>SUM(L10:L64)</f>
        <v>301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76"/>
  <sheetViews>
    <sheetView tabSelected="1" topLeftCell="A52" workbookViewId="0">
      <selection activeCell="A2" sqref="A2:M2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3" x14ac:dyDescent="0.3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90</v>
      </c>
      <c r="K10" s="32">
        <f>SUM(J10:J14)*H10</f>
        <v>4725</v>
      </c>
      <c r="L10" s="19">
        <f>K10/100</f>
        <v>47.25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75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90</v>
      </c>
      <c r="K16" s="32">
        <f>SUM(J16:J20)*H16</f>
        <v>4725</v>
      </c>
      <c r="L16" s="35">
        <f>K16/100</f>
        <v>47.25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75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90</v>
      </c>
      <c r="K22" s="32">
        <f>SUM(J22:J26)*H22</f>
        <v>4725</v>
      </c>
      <c r="L22" s="34">
        <f>K22/100</f>
        <v>47.25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75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90</v>
      </c>
      <c r="K28" s="32">
        <f>SUM(J28:J32)*H28</f>
        <v>4875</v>
      </c>
      <c r="L28" s="34">
        <f>K28/100</f>
        <v>48.75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75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90</v>
      </c>
      <c r="K34" s="32">
        <f>SUM(J34:J38)*H34</f>
        <v>2512.5</v>
      </c>
      <c r="L34" s="34">
        <f>K34/100</f>
        <v>25.125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90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75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1550</v>
      </c>
      <c r="L41" s="19">
        <f>K41/100</f>
        <v>15.5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75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3525</v>
      </c>
      <c r="L47" s="19">
        <f>K47/100</f>
        <v>35.25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75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3525</v>
      </c>
      <c r="L53" s="19">
        <f>K53/100</f>
        <v>35.25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80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75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1162.5</v>
      </c>
      <c r="L59" s="19">
        <f>K59/100</f>
        <v>11.625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75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2745</v>
      </c>
      <c r="K66" s="13">
        <f>SUM(K10:K64)</f>
        <v>31325</v>
      </c>
      <c r="L66" s="9">
        <f>SUM(L10:L64)</f>
        <v>313.25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M. Jabbar Rivai</vt:lpstr>
      <vt:lpstr>Zharif Ammar</vt:lpstr>
      <vt:lpstr>M. Fadilah</vt:lpstr>
      <vt:lpstr>Yudi Prayoga</vt:lpstr>
      <vt:lpstr>Chairinaufal</vt:lpstr>
      <vt:lpstr>Nurul Izza</vt:lpstr>
      <vt:lpstr>Adam Muhamad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2023-07-17T12:49:56Z</dcterms:modified>
</cp:coreProperties>
</file>